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7115" windowHeight="10230"/>
  </bookViews>
  <sheets>
    <sheet name="Doktoranti 2019-20" sheetId="2" r:id="rId1"/>
  </sheets>
  <definedNames>
    <definedName name="_xlnm.Print_Titles" localSheetId="0">'Doktoranti 2019-20'!$4:$6</definedName>
  </definedNames>
  <calcPr calcId="145621"/>
</workbook>
</file>

<file path=xl/calcChain.xml><?xml version="1.0" encoding="utf-8"?>
<calcChain xmlns="http://schemas.openxmlformats.org/spreadsheetml/2006/main">
  <c r="E54" i="2" l="1"/>
  <c r="D54" i="2"/>
  <c r="C54" i="2"/>
  <c r="E67" i="2"/>
  <c r="E66" i="2"/>
  <c r="E44" i="2"/>
  <c r="C66" i="2" l="1"/>
  <c r="D66" i="2"/>
  <c r="D44" i="2"/>
  <c r="C44" i="2"/>
  <c r="D53" i="2"/>
  <c r="D67" i="2" s="1"/>
  <c r="C53" i="2"/>
  <c r="E53" i="2" s="1"/>
  <c r="C67" i="2" l="1"/>
</calcChain>
</file>

<file path=xl/sharedStrings.xml><?xml version="1.0" encoding="utf-8"?>
<sst xmlns="http://schemas.openxmlformats.org/spreadsheetml/2006/main" count="125" uniqueCount="102">
  <si>
    <t>Брой на приеманите за обучение докторанти във висшите училища и научните организации на Република България</t>
  </si>
  <si>
    <t>№ по ред</t>
  </si>
  <si>
    <t>ВИСШИ УЧИЛИЩА И НАУЧНИ ОРГАНИЗАЦИИ</t>
  </si>
  <si>
    <t>Редовна</t>
  </si>
  <si>
    <t>Задочна</t>
  </si>
  <si>
    <t>1</t>
  </si>
  <si>
    <t>2</t>
  </si>
  <si>
    <t>3</t>
  </si>
  <si>
    <t>4</t>
  </si>
  <si>
    <t>ДЪРЖАВНИ ВИСШИ УЧИЛИЩА</t>
  </si>
  <si>
    <t>АГРАРЕН УНИВЕРСИТЕТ - ПЛОВДИВ</t>
  </si>
  <si>
    <t>АКАДЕМИЯ ЗА МУЗИКАЛНО, ТАНЦОВО И ИЗОБРАЗИТЕЛНО ИЗКУСТВО - ПЛОВДИВ</t>
  </si>
  <si>
    <t>АКАДЕМИЯ НА МИНИСТЕРСТВО НА ВЪТРЕШНИТЕ РАБОТИ - СОФИЯ</t>
  </si>
  <si>
    <t>ВЕЛИКОТЪРНОВСКИ УНИВЕРСИТЕТ "СВ. СВ. КИРИЛ И МЕТОДИЙ"</t>
  </si>
  <si>
    <t>5</t>
  </si>
  <si>
    <t>ВИСШЕ ВОЕННОМОРСКО УЧИЛИЩЕ "НИКОЛА Й. ВАПЦАРОВ" - ВАРНА</t>
  </si>
  <si>
    <t>6</t>
  </si>
  <si>
    <t>ВИСШЕ СТРОИТЕЛНО УЧИЛИЩЕ "ЛЮБЕН КАРАВЕЛОВ" - СОФИЯ</t>
  </si>
  <si>
    <t>7</t>
  </si>
  <si>
    <t>ВИСШЕ ТРАНСПОРТНО УЧИЛИЩЕ "ТОДОР КАБЛЕШКОВ" - СОФИЯ</t>
  </si>
  <si>
    <t>8</t>
  </si>
  <si>
    <t>ВОЕННА АКАДЕМИЯ  "Г. С. РАКОВСКИ" - СОФИЯ</t>
  </si>
  <si>
    <t>9</t>
  </si>
  <si>
    <t>ИКОНОМИЧЕСКИ УНИВЕРСИТЕТ - ВАРНА</t>
  </si>
  <si>
    <t>10</t>
  </si>
  <si>
    <t>ЛЕСОТЕХНИЧЕСКИ УНИВЕРИТЕТ - СОФИЯ</t>
  </si>
  <si>
    <t>11</t>
  </si>
  <si>
    <t>МЕДИЦИНСКИ УНИВЕРСИТЕТ - ПЛЕВЕН</t>
  </si>
  <si>
    <t>12</t>
  </si>
  <si>
    <t>МЕДИЦИНСКИ УНИВЕРСИТЕТ - ПЛОВДИВ</t>
  </si>
  <si>
    <t>13</t>
  </si>
  <si>
    <t>МЕДИЦИНСКИ УНИВЕРСИТЕТ - СОФИЯ</t>
  </si>
  <si>
    <t>14</t>
  </si>
  <si>
    <t>МЕДИЦИНСКИ УНИВЕРСИТЕТ "ПРОФ. Д-Р ПАРАСКЕВ СТОЯНОВ" - ВАРНА</t>
  </si>
  <si>
    <t>15</t>
  </si>
  <si>
    <t>МИННО-ГЕОЛОЖКИ УНИВЕРСИТЕТ "СВ. ИВАН РИЛСКИ" - СОФИЯ</t>
  </si>
  <si>
    <t>16</t>
  </si>
  <si>
    <t>НАЦИОНАЛЕН ВОЕНЕН УНИВЕРСИТЕТ "ВАСИЛ ЛЕВСКИ" - ВЕЛИКО ТЪРНОВО</t>
  </si>
  <si>
    <t>17</t>
  </si>
  <si>
    <t>НАЦИОНАЛНА АКАДЕМИЯ ЗА ТЕАТРАЛНО И ФИЛМОВО ИЗКУСТВО "КРЪСТЬО САРАФОВ" - СОФИЯ</t>
  </si>
  <si>
    <t>18</t>
  </si>
  <si>
    <t>НАЦИОНАЛНА МУЗИКАЛНА АКАДЕМИЯ "ПРОФ. ПАНЧО ВЛАДИГЕРОВ" - СОФИЯ</t>
  </si>
  <si>
    <t>19</t>
  </si>
  <si>
    <t>НАЦИОНАЛНА СПОРТНА АКАДЕМИЯ "ВАСИЛ ЛЕВСКИ" - СОФИЯ</t>
  </si>
  <si>
    <t>20</t>
  </si>
  <si>
    <t>НАЦИОНАЛНА ХУДОЖЕСТВЕНА АКАДЕМИЯ - СОФИЯ</t>
  </si>
  <si>
    <t>21</t>
  </si>
  <si>
    <t>ПЛОВДИВСКИ УНИВЕРСИТЕТ "ПАИСИЙ ХИЛЕНДАРСКИ"</t>
  </si>
  <si>
    <t>22</t>
  </si>
  <si>
    <t>РУСЕНСКИ УНИВЕРСИТЕТ "АНГЕЛ КЪНЧЕВ"</t>
  </si>
  <si>
    <t>23</t>
  </si>
  <si>
    <t>СОФИЙСКИ УНИВЕРСИТЕТ "СВ. КЛИМЕНТ ОХРИДСКИ"</t>
  </si>
  <si>
    <t>24</t>
  </si>
  <si>
    <t>СТОПАНСКА АКАДЕМИЯ "ДИМИТЪР ЦЕНОВ" - СВИЩОВ</t>
  </si>
  <si>
    <t>25</t>
  </si>
  <si>
    <t>ТЕХНИЧЕСКИ УНИВЕРСИТЕТ - ВАРНА</t>
  </si>
  <si>
    <t>26</t>
  </si>
  <si>
    <t>ТЕХНИЧЕСКИ УНИВЕРСИТЕТ - ГАБРОВО</t>
  </si>
  <si>
    <t>27</t>
  </si>
  <si>
    <t>ТЕХНИЧЕСКИ УНИВЕРСИТЕТ - СОФИЯ</t>
  </si>
  <si>
    <t>28</t>
  </si>
  <si>
    <t>ТРАКИЙСКИ УНИВЕРСИТЕТ - СТАРА ЗАГОРА</t>
  </si>
  <si>
    <t>29</t>
  </si>
  <si>
    <t>УНИВЕРСИТЕТ "ПРОФ. Д-Р АСЕН ЗЛАТАРОВ" - БУРГАС</t>
  </si>
  <si>
    <t>30</t>
  </si>
  <si>
    <t>УНИВЕРСИТЕТ ЗА НАЦИОНАЛНО И СВЕТОВНО СТОПАНСТВО - СОФИЯ</t>
  </si>
  <si>
    <t>31</t>
  </si>
  <si>
    <t>32</t>
  </si>
  <si>
    <t>УНИВЕРСИТЕТ ПО БИБЛИОТЕКОЗНАНИЕ И ИНФОРМАЦИОННИ ТЕХНОЛОГИИ - СОФИЯ</t>
  </si>
  <si>
    <t>33</t>
  </si>
  <si>
    <t>УНИВЕРСИТЕТ ПО ХРАНИТЕЛНИ ТЕХНОЛОГИИ - ПЛОВДИВ</t>
  </si>
  <si>
    <t>34</t>
  </si>
  <si>
    <t>35</t>
  </si>
  <si>
    <t>ШУМЕНСКИ УНИВЕРСИТЕТ "ЕПИСКОП КОНСТАНТИН ПРЕСЛАВСКИ"</t>
  </si>
  <si>
    <t>36</t>
  </si>
  <si>
    <t>ЮГОЗАПАДЕН УНИВЕРСИТЕТ "НЕОФИТ РИЛСКИ" - БЛАГОЕВГРАД</t>
  </si>
  <si>
    <t>Всичко:</t>
  </si>
  <si>
    <t>ЧАСТНИ ВИСШИ УЧИЛИЩА</t>
  </si>
  <si>
    <t>ВАРНЕНСКИ СВОБОДЕН УНИВЕРСИТЕТ "ЧЕРНОРИЗЕЦ ХРАБЪР"</t>
  </si>
  <si>
    <t xml:space="preserve">МЕЖДУНАРОДНО ВИСШЕ БИЗНЕС УЧИЛИЩЕ - БОТЕВГРАД </t>
  </si>
  <si>
    <t>НОВ БЪЛГАРСКИ УНИВЕРСИТЕТ - СОФИЯ</t>
  </si>
  <si>
    <t>НАУЧНИ ОРГАНИЗАЦИИ</t>
  </si>
  <si>
    <t>БЪЛГАРСКА АКАДЕМИЯ НА НАУКИТЕ</t>
  </si>
  <si>
    <t>СЕЛСКОСТОПАНСКА АКАДЕМИЯ</t>
  </si>
  <si>
    <t xml:space="preserve">НАЦИОНАЛЕН ЦЕНТЪР ПО ЗАРАЗНИ И ПАРАЗИТНИ БОЛЕСТИ </t>
  </si>
  <si>
    <t>ОБЩО:</t>
  </si>
  <si>
    <t>НАЦИОНАЛЕН ЦЕНТЪР ПО ОБЩЕСТВЕНО ЗДРАВЕ И АНАЛИЗИ</t>
  </si>
  <si>
    <t>МЕДИЦИНСКИ ИНСТИТУТ НА МИНИСТЕРСТВОТО НА ВЪТРЕШНИТЕ РАБОТИ</t>
  </si>
  <si>
    <t>ИНСТИТУТ ПО ОТБРАНА КЪМ МИНИСТЕРСТВОТО НА ОТБРАНАТА</t>
  </si>
  <si>
    <t>БУРГАСКИ СВОБОДЕН УНИВЕРСИТЕТ</t>
  </si>
  <si>
    <t>Форма на обучение</t>
  </si>
  <si>
    <t>ХИМИКОТЕХНОЛОГИЧЕН И МЕТАЛУРГИЧЕН УНИВЕРСИТЕТ - СОФИЯ</t>
  </si>
  <si>
    <t>НАЦИОНАЛЕН ЦЕНТЪР ПО РАДИОБИОЛОГИЯ И РАДИАЦИОННА ЗАЩИТА</t>
  </si>
  <si>
    <t>МНОГОПРОФИЛНА БОЛНИЦА ЗА АКТИВНО ЛЕЧЕНИЕ "НАЦИОНАЛНА КАРДИОЛОГИЧНА БОЛНИЦА"</t>
  </si>
  <si>
    <t>УНИВЕРСИТЕТ ПО АРХИТЕКТУРА, СТРОИТЕЛСТВО И ГЕОДЕЗИЯ - СОФИЯ</t>
  </si>
  <si>
    <t>ПРИЛОЖЕНИЕ № 4</t>
  </si>
  <si>
    <t>ВИСШЕ УЧИЛИЩЕ ПО ЗАСТРАХОВАНЕ И ФИНАНСИ - СОФИЯ</t>
  </si>
  <si>
    <t>"УНИВЕРСИТЕТСКА СПЕЦИАЛИЗИРАНА БОЛНИЦА ЗА АКТИВНО ЛЕЧЕНИЕ ПО ОНКОЛОГИЯ" ЕАД</t>
  </si>
  <si>
    <t>ВИСШЕ УЧИЛИЩЕ ПО АГРОБИЗНЕС И РАЗВИТИЕ НА РЕГИОНИТЕ - ПЛОВДИВ</t>
  </si>
  <si>
    <t>ВИСШЕ УЧИЛИЩЕ ПО СИГУРНОСТ И ИКОНОМИКА - ПЛОВДИВ</t>
  </si>
  <si>
    <t xml:space="preserve">ВОЕННОМЕДИЦИНСКА АКАДЕМИЯ </t>
  </si>
  <si>
    <t>ВИСШИ УЧИЛИЩА 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</si>
</sst>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i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9" fontId="4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1" fillId="3" borderId="0" xfId="0" applyFont="1" applyFill="1" applyAlignment="1">
      <alignment vertical="center"/>
    </xf>
    <xf numFmtId="49" fontId="1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3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/>
    <xf numFmtId="0" fontId="1" fillId="0" borderId="0" xfId="0" applyFont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pane xSplit="2" ySplit="6" topLeftCell="C43" activePane="bottomRight" state="frozen"/>
      <selection pane="topRight" activeCell="C1" sqref="C1"/>
      <selection pane="bottomLeft" activeCell="A8" sqref="A8"/>
      <selection pane="bottomRight" activeCell="H53" sqref="H53"/>
    </sheetView>
  </sheetViews>
  <sheetFormatPr defaultRowHeight="15" x14ac:dyDescent="0.25"/>
  <cols>
    <col min="1" max="1" width="6.28515625" style="1" customWidth="1"/>
    <col min="2" max="2" width="64.5703125" style="1" customWidth="1"/>
    <col min="3" max="3" width="11.7109375" style="12" customWidth="1"/>
    <col min="4" max="4" width="10.7109375" style="12" customWidth="1"/>
    <col min="5" max="5" width="5.42578125" style="1" hidden="1" customWidth="1"/>
    <col min="6" max="16384" width="9.140625" style="1"/>
  </cols>
  <sheetData>
    <row r="1" spans="1:4" x14ac:dyDescent="0.25">
      <c r="A1" s="31" t="s">
        <v>95</v>
      </c>
      <c r="B1" s="31"/>
      <c r="C1" s="31"/>
      <c r="D1" s="31"/>
    </row>
    <row r="2" spans="1:4" x14ac:dyDescent="0.25">
      <c r="A2" s="36" t="s">
        <v>0</v>
      </c>
      <c r="B2" s="36"/>
      <c r="C2" s="36"/>
      <c r="D2" s="36"/>
    </row>
    <row r="3" spans="1:4" x14ac:dyDescent="0.25">
      <c r="A3" s="37"/>
      <c r="B3" s="37"/>
      <c r="C3" s="37"/>
      <c r="D3" s="37"/>
    </row>
    <row r="4" spans="1:4" x14ac:dyDescent="0.25">
      <c r="A4" s="32" t="s">
        <v>1</v>
      </c>
      <c r="B4" s="32" t="s">
        <v>2</v>
      </c>
      <c r="C4" s="34" t="s">
        <v>90</v>
      </c>
      <c r="D4" s="35"/>
    </row>
    <row r="5" spans="1:4" x14ac:dyDescent="0.25">
      <c r="A5" s="33"/>
      <c r="B5" s="33"/>
      <c r="C5" s="13" t="s">
        <v>3</v>
      </c>
      <c r="D5" s="13" t="s">
        <v>4</v>
      </c>
    </row>
    <row r="6" spans="1:4" s="3" customFormat="1" x14ac:dyDescent="0.25">
      <c r="A6" s="2" t="s">
        <v>5</v>
      </c>
      <c r="B6" s="2" t="s">
        <v>6</v>
      </c>
      <c r="C6" s="2" t="s">
        <v>7</v>
      </c>
      <c r="D6" s="2" t="s">
        <v>8</v>
      </c>
    </row>
    <row r="7" spans="1:4" s="6" customFormat="1" x14ac:dyDescent="0.2">
      <c r="A7" s="4"/>
      <c r="B7" s="5" t="s">
        <v>9</v>
      </c>
      <c r="C7" s="4"/>
      <c r="D7" s="4"/>
    </row>
    <row r="8" spans="1:4" s="7" customFormat="1" x14ac:dyDescent="0.25">
      <c r="A8" s="17" t="s">
        <v>5</v>
      </c>
      <c r="B8" s="18" t="s">
        <v>10</v>
      </c>
      <c r="C8" s="9">
        <v>9</v>
      </c>
      <c r="D8" s="9">
        <v>4</v>
      </c>
    </row>
    <row r="9" spans="1:4" s="8" customFormat="1" ht="26.25" x14ac:dyDescent="0.25">
      <c r="A9" s="17" t="s">
        <v>6</v>
      </c>
      <c r="B9" s="18" t="s">
        <v>11</v>
      </c>
      <c r="C9" s="9">
        <v>6</v>
      </c>
      <c r="D9" s="9"/>
    </row>
    <row r="10" spans="1:4" s="7" customFormat="1" x14ac:dyDescent="0.25">
      <c r="A10" s="17" t="s">
        <v>7</v>
      </c>
      <c r="B10" s="18" t="s">
        <v>12</v>
      </c>
      <c r="C10" s="9"/>
      <c r="D10" s="9">
        <v>9</v>
      </c>
    </row>
    <row r="11" spans="1:4" s="7" customFormat="1" x14ac:dyDescent="0.25">
      <c r="A11" s="17" t="s">
        <v>8</v>
      </c>
      <c r="B11" s="18" t="s">
        <v>13</v>
      </c>
      <c r="C11" s="9">
        <v>83</v>
      </c>
      <c r="D11" s="9">
        <v>29</v>
      </c>
    </row>
    <row r="12" spans="1:4" s="7" customFormat="1" x14ac:dyDescent="0.25">
      <c r="A12" s="17" t="s">
        <v>14</v>
      </c>
      <c r="B12" s="18" t="s">
        <v>15</v>
      </c>
      <c r="C12" s="9"/>
      <c r="D12" s="9">
        <v>12</v>
      </c>
    </row>
    <row r="13" spans="1:4" s="7" customFormat="1" x14ac:dyDescent="0.25">
      <c r="A13" s="17" t="s">
        <v>16</v>
      </c>
      <c r="B13" s="18" t="s">
        <v>17</v>
      </c>
      <c r="C13" s="9"/>
      <c r="D13" s="9">
        <v>11</v>
      </c>
    </row>
    <row r="14" spans="1:4" s="7" customFormat="1" x14ac:dyDescent="0.25">
      <c r="A14" s="17" t="s">
        <v>18</v>
      </c>
      <c r="B14" s="18" t="s">
        <v>19</v>
      </c>
      <c r="C14" s="9">
        <v>10</v>
      </c>
      <c r="D14" s="9">
        <v>9</v>
      </c>
    </row>
    <row r="15" spans="1:4" s="7" customFormat="1" x14ac:dyDescent="0.25">
      <c r="A15" s="17" t="s">
        <v>20</v>
      </c>
      <c r="B15" s="18" t="s">
        <v>21</v>
      </c>
      <c r="C15" s="9">
        <v>1</v>
      </c>
      <c r="D15" s="9"/>
    </row>
    <row r="16" spans="1:4" s="7" customFormat="1" x14ac:dyDescent="0.25">
      <c r="A16" s="17" t="s">
        <v>22</v>
      </c>
      <c r="B16" s="18" t="s">
        <v>23</v>
      </c>
      <c r="C16" s="9">
        <v>39</v>
      </c>
      <c r="D16" s="9">
        <v>1</v>
      </c>
    </row>
    <row r="17" spans="1:4" s="7" customFormat="1" x14ac:dyDescent="0.25">
      <c r="A17" s="17" t="s">
        <v>24</v>
      </c>
      <c r="B17" s="18" t="s">
        <v>25</v>
      </c>
      <c r="C17" s="9">
        <v>17</v>
      </c>
      <c r="D17" s="9">
        <v>8</v>
      </c>
    </row>
    <row r="18" spans="1:4" s="7" customFormat="1" x14ac:dyDescent="0.25">
      <c r="A18" s="17" t="s">
        <v>26</v>
      </c>
      <c r="B18" s="18" t="s">
        <v>27</v>
      </c>
      <c r="C18" s="9">
        <v>18</v>
      </c>
      <c r="D18" s="9">
        <v>12</v>
      </c>
    </row>
    <row r="19" spans="1:4" s="7" customFormat="1" x14ac:dyDescent="0.25">
      <c r="A19" s="17" t="s">
        <v>28</v>
      </c>
      <c r="B19" s="18" t="s">
        <v>29</v>
      </c>
      <c r="C19" s="9">
        <v>20</v>
      </c>
      <c r="D19" s="9"/>
    </row>
    <row r="20" spans="1:4" s="7" customFormat="1" x14ac:dyDescent="0.25">
      <c r="A20" s="17" t="s">
        <v>30</v>
      </c>
      <c r="B20" s="18" t="s">
        <v>31</v>
      </c>
      <c r="C20" s="9">
        <v>59</v>
      </c>
      <c r="D20" s="9">
        <v>31</v>
      </c>
    </row>
    <row r="21" spans="1:4" s="7" customFormat="1" x14ac:dyDescent="0.25">
      <c r="A21" s="17" t="s">
        <v>32</v>
      </c>
      <c r="B21" s="18" t="s">
        <v>33</v>
      </c>
      <c r="C21" s="9">
        <v>66</v>
      </c>
      <c r="D21" s="9">
        <v>4</v>
      </c>
    </row>
    <row r="22" spans="1:4" s="7" customFormat="1" x14ac:dyDescent="0.25">
      <c r="A22" s="17" t="s">
        <v>34</v>
      </c>
      <c r="B22" s="18" t="s">
        <v>35</v>
      </c>
      <c r="C22" s="9">
        <v>15</v>
      </c>
      <c r="D22" s="9">
        <v>6</v>
      </c>
    </row>
    <row r="23" spans="1:4" s="7" customFormat="1" x14ac:dyDescent="0.25">
      <c r="A23" s="17" t="s">
        <v>36</v>
      </c>
      <c r="B23" s="18" t="s">
        <v>37</v>
      </c>
      <c r="C23" s="9">
        <v>2</v>
      </c>
      <c r="D23" s="9">
        <v>1</v>
      </c>
    </row>
    <row r="24" spans="1:4" s="8" customFormat="1" ht="26.25" x14ac:dyDescent="0.25">
      <c r="A24" s="17" t="s">
        <v>38</v>
      </c>
      <c r="B24" s="18" t="s">
        <v>39</v>
      </c>
      <c r="C24" s="9">
        <v>12</v>
      </c>
      <c r="D24" s="9"/>
    </row>
    <row r="25" spans="1:4" s="7" customFormat="1" x14ac:dyDescent="0.25">
      <c r="A25" s="17" t="s">
        <v>40</v>
      </c>
      <c r="B25" s="18" t="s">
        <v>41</v>
      </c>
      <c r="C25" s="9">
        <v>8</v>
      </c>
      <c r="D25" s="9"/>
    </row>
    <row r="26" spans="1:4" s="7" customFormat="1" x14ac:dyDescent="0.25">
      <c r="A26" s="17" t="s">
        <v>42</v>
      </c>
      <c r="B26" s="18" t="s">
        <v>43</v>
      </c>
      <c r="C26" s="9">
        <v>15</v>
      </c>
      <c r="D26" s="9">
        <v>2</v>
      </c>
    </row>
    <row r="27" spans="1:4" s="7" customFormat="1" x14ac:dyDescent="0.25">
      <c r="A27" s="17" t="s">
        <v>44</v>
      </c>
      <c r="B27" s="18" t="s">
        <v>45</v>
      </c>
      <c r="C27" s="9">
        <v>19</v>
      </c>
      <c r="D27" s="9">
        <v>3</v>
      </c>
    </row>
    <row r="28" spans="1:4" s="7" customFormat="1" x14ac:dyDescent="0.25">
      <c r="A28" s="17" t="s">
        <v>46</v>
      </c>
      <c r="B28" s="18" t="s">
        <v>47</v>
      </c>
      <c r="C28" s="9">
        <v>111</v>
      </c>
      <c r="D28" s="9">
        <v>40</v>
      </c>
    </row>
    <row r="29" spans="1:4" s="7" customFormat="1" x14ac:dyDescent="0.25">
      <c r="A29" s="17" t="s">
        <v>48</v>
      </c>
      <c r="B29" s="18" t="s">
        <v>49</v>
      </c>
      <c r="C29" s="9">
        <v>64</v>
      </c>
      <c r="D29" s="9">
        <v>17</v>
      </c>
    </row>
    <row r="30" spans="1:4" s="7" customFormat="1" x14ac:dyDescent="0.25">
      <c r="A30" s="17" t="s">
        <v>50</v>
      </c>
      <c r="B30" s="18" t="s">
        <v>51</v>
      </c>
      <c r="C30" s="14">
        <v>480</v>
      </c>
      <c r="D30" s="14">
        <v>115</v>
      </c>
    </row>
    <row r="31" spans="1:4" s="7" customFormat="1" x14ac:dyDescent="0.25">
      <c r="A31" s="17" t="s">
        <v>52</v>
      </c>
      <c r="B31" s="18" t="s">
        <v>53</v>
      </c>
      <c r="C31" s="9">
        <v>24</v>
      </c>
      <c r="D31" s="9">
        <v>32</v>
      </c>
    </row>
    <row r="32" spans="1:4" s="7" customFormat="1" x14ac:dyDescent="0.25">
      <c r="A32" s="17" t="s">
        <v>54</v>
      </c>
      <c r="B32" s="18" t="s">
        <v>55</v>
      </c>
      <c r="C32" s="9">
        <v>33</v>
      </c>
      <c r="D32" s="9"/>
    </row>
    <row r="33" spans="1:5" s="7" customFormat="1" x14ac:dyDescent="0.25">
      <c r="A33" s="17" t="s">
        <v>56</v>
      </c>
      <c r="B33" s="18" t="s">
        <v>57</v>
      </c>
      <c r="C33" s="9">
        <v>17</v>
      </c>
      <c r="D33" s="9">
        <v>6</v>
      </c>
    </row>
    <row r="34" spans="1:5" s="7" customFormat="1" x14ac:dyDescent="0.25">
      <c r="A34" s="17" t="s">
        <v>58</v>
      </c>
      <c r="B34" s="18" t="s">
        <v>59</v>
      </c>
      <c r="C34" s="9">
        <v>164</v>
      </c>
      <c r="D34" s="9">
        <v>89</v>
      </c>
    </row>
    <row r="35" spans="1:5" s="7" customFormat="1" x14ac:dyDescent="0.25">
      <c r="A35" s="17" t="s">
        <v>60</v>
      </c>
      <c r="B35" s="18" t="s">
        <v>61</v>
      </c>
      <c r="C35" s="19">
        <v>39</v>
      </c>
      <c r="D35" s="9">
        <v>13</v>
      </c>
    </row>
    <row r="36" spans="1:5" s="7" customFormat="1" x14ac:dyDescent="0.25">
      <c r="A36" s="17" t="s">
        <v>62</v>
      </c>
      <c r="B36" s="18" t="s">
        <v>63</v>
      </c>
      <c r="C36" s="9">
        <v>11</v>
      </c>
      <c r="D36" s="9">
        <v>5</v>
      </c>
    </row>
    <row r="37" spans="1:5" s="7" customFormat="1" x14ac:dyDescent="0.25">
      <c r="A37" s="17" t="s">
        <v>64</v>
      </c>
      <c r="B37" s="18" t="s">
        <v>65</v>
      </c>
      <c r="C37" s="9">
        <v>90</v>
      </c>
      <c r="D37" s="9">
        <v>69</v>
      </c>
    </row>
    <row r="38" spans="1:5" s="7" customFormat="1" x14ac:dyDescent="0.25">
      <c r="A38" s="17" t="s">
        <v>66</v>
      </c>
      <c r="B38" s="18" t="s">
        <v>94</v>
      </c>
      <c r="C38" s="9">
        <v>50</v>
      </c>
      <c r="D38" s="9">
        <v>13</v>
      </c>
    </row>
    <row r="39" spans="1:5" s="8" customFormat="1" ht="26.25" x14ac:dyDescent="0.25">
      <c r="A39" s="17" t="s">
        <v>67</v>
      </c>
      <c r="B39" s="18" t="s">
        <v>68</v>
      </c>
      <c r="C39" s="9">
        <v>12</v>
      </c>
      <c r="D39" s="9">
        <v>26</v>
      </c>
    </row>
    <row r="40" spans="1:5" s="7" customFormat="1" x14ac:dyDescent="0.25">
      <c r="A40" s="17" t="s">
        <v>69</v>
      </c>
      <c r="B40" s="18" t="s">
        <v>70</v>
      </c>
      <c r="C40" s="9">
        <v>10</v>
      </c>
      <c r="D40" s="9">
        <v>1</v>
      </c>
    </row>
    <row r="41" spans="1:5" s="8" customFormat="1" x14ac:dyDescent="0.25">
      <c r="A41" s="17" t="s">
        <v>71</v>
      </c>
      <c r="B41" s="18" t="s">
        <v>91</v>
      </c>
      <c r="C41" s="9">
        <v>17</v>
      </c>
      <c r="D41" s="9">
        <v>2</v>
      </c>
    </row>
    <row r="42" spans="1:5" s="7" customFormat="1" x14ac:dyDescent="0.25">
      <c r="A42" s="17" t="s">
        <v>72</v>
      </c>
      <c r="B42" s="18" t="s">
        <v>73</v>
      </c>
      <c r="C42" s="9">
        <v>29</v>
      </c>
      <c r="D42" s="9">
        <v>31</v>
      </c>
    </row>
    <row r="43" spans="1:5" s="7" customFormat="1" x14ac:dyDescent="0.25">
      <c r="A43" s="17" t="s">
        <v>74</v>
      </c>
      <c r="B43" s="18" t="s">
        <v>75</v>
      </c>
      <c r="C43" s="9">
        <v>85</v>
      </c>
      <c r="D43" s="9">
        <v>18</v>
      </c>
    </row>
    <row r="44" spans="1:5" s="7" customFormat="1" x14ac:dyDescent="0.25">
      <c r="A44" s="20"/>
      <c r="B44" s="21" t="s">
        <v>76</v>
      </c>
      <c r="C44" s="22">
        <f>SUM(C8:C43)</f>
        <v>1635</v>
      </c>
      <c r="D44" s="9">
        <f>SUM(D8:D43)</f>
        <v>619</v>
      </c>
      <c r="E44" s="29">
        <f>SUM(C44:D44)</f>
        <v>2254</v>
      </c>
    </row>
    <row r="45" spans="1:5" s="7" customFormat="1" x14ac:dyDescent="0.25">
      <c r="A45" s="20"/>
      <c r="B45" s="23" t="s">
        <v>77</v>
      </c>
      <c r="C45" s="9"/>
      <c r="D45" s="9"/>
    </row>
    <row r="46" spans="1:5" s="7" customFormat="1" x14ac:dyDescent="0.25">
      <c r="A46" s="17" t="s">
        <v>5</v>
      </c>
      <c r="B46" s="24" t="s">
        <v>89</v>
      </c>
      <c r="C46" s="9">
        <v>22</v>
      </c>
      <c r="D46" s="9">
        <v>23</v>
      </c>
    </row>
    <row r="47" spans="1:5" s="8" customFormat="1" x14ac:dyDescent="0.25">
      <c r="A47" s="17" t="s">
        <v>6</v>
      </c>
      <c r="B47" s="18" t="s">
        <v>78</v>
      </c>
      <c r="C47" s="9">
        <v>29</v>
      </c>
      <c r="D47" s="9"/>
    </row>
    <row r="48" spans="1:5" s="8" customFormat="1" x14ac:dyDescent="0.25">
      <c r="A48" s="17" t="s">
        <v>7</v>
      </c>
      <c r="B48" s="18" t="s">
        <v>98</v>
      </c>
      <c r="C48" s="9">
        <v>2</v>
      </c>
      <c r="D48" s="9">
        <v>7</v>
      </c>
    </row>
    <row r="49" spans="1:5" s="8" customFormat="1" x14ac:dyDescent="0.25">
      <c r="A49" s="17" t="s">
        <v>8</v>
      </c>
      <c r="B49" s="18" t="s">
        <v>96</v>
      </c>
      <c r="C49" s="9">
        <v>10</v>
      </c>
      <c r="D49" s="9">
        <v>10</v>
      </c>
    </row>
    <row r="50" spans="1:5" s="8" customFormat="1" x14ac:dyDescent="0.25">
      <c r="A50" s="17" t="s">
        <v>14</v>
      </c>
      <c r="B50" s="18" t="s">
        <v>99</v>
      </c>
      <c r="C50" s="9">
        <v>2</v>
      </c>
      <c r="D50" s="9">
        <v>6</v>
      </c>
    </row>
    <row r="51" spans="1:5" s="8" customFormat="1" x14ac:dyDescent="0.25">
      <c r="A51" s="17" t="s">
        <v>16</v>
      </c>
      <c r="B51" s="18" t="s">
        <v>79</v>
      </c>
      <c r="C51" s="9">
        <v>5</v>
      </c>
      <c r="D51" s="9">
        <v>5</v>
      </c>
    </row>
    <row r="52" spans="1:5" x14ac:dyDescent="0.25">
      <c r="A52" s="17" t="s">
        <v>18</v>
      </c>
      <c r="B52" s="18" t="s">
        <v>80</v>
      </c>
      <c r="C52" s="14">
        <v>45</v>
      </c>
      <c r="D52" s="15"/>
    </row>
    <row r="53" spans="1:5" x14ac:dyDescent="0.25">
      <c r="A53" s="20"/>
      <c r="B53" s="21" t="s">
        <v>76</v>
      </c>
      <c r="C53" s="9">
        <f>SUM(C46:C52)</f>
        <v>115</v>
      </c>
      <c r="D53" s="9">
        <f>SUM(D46:D52)</f>
        <v>51</v>
      </c>
      <c r="E53" s="1">
        <f>SUM(C53:D53)</f>
        <v>166</v>
      </c>
    </row>
    <row r="54" spans="1:5" x14ac:dyDescent="0.25">
      <c r="A54" s="20"/>
      <c r="B54" s="21" t="s">
        <v>101</v>
      </c>
      <c r="C54" s="22">
        <f>C44+C53</f>
        <v>1750</v>
      </c>
      <c r="D54" s="22">
        <f>D44+D53</f>
        <v>670</v>
      </c>
      <c r="E54" s="30">
        <f>SUM(C54:D54)</f>
        <v>2420</v>
      </c>
    </row>
    <row r="55" spans="1:5" x14ac:dyDescent="0.25">
      <c r="A55" s="20"/>
      <c r="B55" s="25" t="s">
        <v>81</v>
      </c>
      <c r="C55" s="10"/>
      <c r="D55" s="10"/>
    </row>
    <row r="56" spans="1:5" s="16" customFormat="1" x14ac:dyDescent="0.25">
      <c r="A56" s="17" t="s">
        <v>5</v>
      </c>
      <c r="B56" s="26" t="s">
        <v>82</v>
      </c>
      <c r="C56" s="19">
        <v>130</v>
      </c>
      <c r="D56" s="19">
        <v>50</v>
      </c>
    </row>
    <row r="57" spans="1:5" s="16" customFormat="1" x14ac:dyDescent="0.25">
      <c r="A57" s="17" t="s">
        <v>6</v>
      </c>
      <c r="B57" s="26" t="s">
        <v>100</v>
      </c>
      <c r="C57" s="19">
        <v>3</v>
      </c>
      <c r="D57" s="19">
        <v>6</v>
      </c>
    </row>
    <row r="58" spans="1:5" s="7" customFormat="1" x14ac:dyDescent="0.25">
      <c r="A58" s="17" t="s">
        <v>7</v>
      </c>
      <c r="B58" s="18" t="s">
        <v>88</v>
      </c>
      <c r="C58" s="19">
        <v>4</v>
      </c>
      <c r="D58" s="19">
        <v>11</v>
      </c>
    </row>
    <row r="59" spans="1:5" s="7" customFormat="1" x14ac:dyDescent="0.25">
      <c r="A59" s="17" t="s">
        <v>8</v>
      </c>
      <c r="B59" s="18" t="s">
        <v>87</v>
      </c>
      <c r="C59" s="19"/>
      <c r="D59" s="19">
        <v>6</v>
      </c>
    </row>
    <row r="60" spans="1:5" s="8" customFormat="1" ht="26.25" x14ac:dyDescent="0.25">
      <c r="A60" s="17" t="s">
        <v>14</v>
      </c>
      <c r="B60" s="18" t="s">
        <v>93</v>
      </c>
      <c r="C60" s="19"/>
      <c r="D60" s="19">
        <v>3</v>
      </c>
    </row>
    <row r="61" spans="1:5" s="7" customFormat="1" x14ac:dyDescent="0.25">
      <c r="A61" s="17" t="s">
        <v>16</v>
      </c>
      <c r="B61" s="18" t="s">
        <v>84</v>
      </c>
      <c r="C61" s="19">
        <v>11</v>
      </c>
      <c r="D61" s="19"/>
    </row>
    <row r="62" spans="1:5" s="7" customFormat="1" x14ac:dyDescent="0.25">
      <c r="A62" s="17" t="s">
        <v>18</v>
      </c>
      <c r="B62" s="18" t="s">
        <v>86</v>
      </c>
      <c r="C62" s="19">
        <v>1</v>
      </c>
      <c r="D62" s="19"/>
    </row>
    <row r="63" spans="1:5" s="7" customFormat="1" x14ac:dyDescent="0.25">
      <c r="A63" s="17" t="s">
        <v>20</v>
      </c>
      <c r="B63" s="18" t="s">
        <v>92</v>
      </c>
      <c r="C63" s="19">
        <v>2</v>
      </c>
      <c r="D63" s="19"/>
    </row>
    <row r="64" spans="1:5" s="7" customFormat="1" x14ac:dyDescent="0.25">
      <c r="A64" s="17" t="s">
        <v>22</v>
      </c>
      <c r="B64" s="18" t="s">
        <v>83</v>
      </c>
      <c r="C64" s="19">
        <v>47</v>
      </c>
      <c r="D64" s="19">
        <v>19</v>
      </c>
    </row>
    <row r="65" spans="1:5" s="8" customFormat="1" ht="26.25" x14ac:dyDescent="0.25">
      <c r="A65" s="17" t="s">
        <v>24</v>
      </c>
      <c r="B65" s="26" t="s">
        <v>97</v>
      </c>
      <c r="C65" s="19">
        <v>2</v>
      </c>
      <c r="D65" s="19">
        <v>1</v>
      </c>
    </row>
    <row r="66" spans="1:5" x14ac:dyDescent="0.25">
      <c r="A66" s="20"/>
      <c r="B66" s="21" t="s">
        <v>76</v>
      </c>
      <c r="C66" s="9">
        <f>SUM(C56:C65)</f>
        <v>200</v>
      </c>
      <c r="D66" s="9">
        <f>SUM(D56:D65)</f>
        <v>96</v>
      </c>
      <c r="E66" s="1">
        <f>SUM(C66:D66)</f>
        <v>296</v>
      </c>
    </row>
    <row r="67" spans="1:5" s="7" customFormat="1" x14ac:dyDescent="0.25">
      <c r="A67" s="27"/>
      <c r="B67" s="28" t="s">
        <v>85</v>
      </c>
      <c r="C67" s="22">
        <f>C44+C53+C66</f>
        <v>1950</v>
      </c>
      <c r="D67" s="9">
        <f>D44+D53+D66</f>
        <v>766</v>
      </c>
      <c r="E67" s="29">
        <f>SUM(C67:D67)</f>
        <v>2716</v>
      </c>
    </row>
    <row r="68" spans="1:5" x14ac:dyDescent="0.25">
      <c r="A68" s="11"/>
    </row>
    <row r="69" spans="1:5" x14ac:dyDescent="0.25">
      <c r="A69" s="11"/>
    </row>
    <row r="70" spans="1:5" x14ac:dyDescent="0.25">
      <c r="A70" s="11"/>
    </row>
    <row r="71" spans="1:5" x14ac:dyDescent="0.25">
      <c r="A71" s="11"/>
    </row>
    <row r="72" spans="1:5" x14ac:dyDescent="0.25">
      <c r="A72" s="11"/>
    </row>
    <row r="73" spans="1:5" x14ac:dyDescent="0.25">
      <c r="A73" s="11"/>
    </row>
  </sheetData>
  <mergeCells count="5">
    <mergeCell ref="A1:D1"/>
    <mergeCell ref="A4:A5"/>
    <mergeCell ref="B4:B5"/>
    <mergeCell ref="C4:D4"/>
    <mergeCell ref="A2:D3"/>
  </mergeCells>
  <phoneticPr fontId="0" type="noConversion"/>
  <printOptions horizontalCentered="1"/>
  <pageMargins left="0.55118110236220474" right="0.55118110236220474" top="0.59055118110236227" bottom="0.59055118110236227" header="0.31496062992125984" footer="0.31496062992125984"/>
  <pageSetup paperSize="9" fitToHeight="2" orientation="portrait" r:id="rId1"/>
  <headerFooter alignWithMargins="0"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Doktoranti 2019-20</vt:lpstr>
      <vt:lpstr>'Doktoranti 2019-20'!Print_Titles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Galina B Chekourova</cp:lastModifiedBy>
  <cp:lastPrinted>2019-04-18T08:44:49Z</cp:lastPrinted>
  <dcterms:created xsi:type="dcterms:W3CDTF">2011-04-27T13:30:29Z</dcterms:created>
  <dcterms:modified xsi:type="dcterms:W3CDTF">2019-04-19T13:18:41Z</dcterms:modified>
</cp:coreProperties>
</file>